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.52\gin\GIN\01_PROJETOS\13_UO_Itajaí\XX_CC_2025_0xx_Reforma Terraço Escola\Publicar\Planilha\"/>
    </mc:Choice>
  </mc:AlternateContent>
  <bookViews>
    <workbookView xWindow="0" yWindow="0" windowWidth="23040" windowHeight="9072"/>
  </bookViews>
  <sheets>
    <sheet name="Orçamento Sintético" sheetId="1" r:id="rId1"/>
  </sheets>
  <calcPr calcId="162913"/>
</workbook>
</file>

<file path=xl/calcChain.xml><?xml version="1.0" encoding="utf-8"?>
<calcChain xmlns="http://schemas.openxmlformats.org/spreadsheetml/2006/main">
  <c r="K67" i="1" l="1"/>
  <c r="K65" i="1"/>
  <c r="J64" i="1"/>
  <c r="I59" i="1"/>
  <c r="F51" i="1"/>
  <c r="F57" i="1" s="1"/>
  <c r="L42" i="1" l="1"/>
  <c r="K42" i="1"/>
  <c r="M41" i="1"/>
  <c r="M40" i="1" s="1"/>
  <c r="M38" i="1"/>
  <c r="M39" i="1"/>
  <c r="M37" i="1"/>
  <c r="M35" i="1"/>
  <c r="M34" i="1"/>
  <c r="M33" i="1" s="1"/>
  <c r="M30" i="1"/>
  <c r="M31" i="1"/>
  <c r="M32" i="1"/>
  <c r="M29" i="1"/>
  <c r="M28" i="1" s="1"/>
  <c r="M25" i="1"/>
  <c r="M26" i="1"/>
  <c r="M27" i="1"/>
  <c r="M24" i="1"/>
  <c r="M21" i="1"/>
  <c r="M22" i="1"/>
  <c r="M20" i="1"/>
  <c r="M19" i="1" s="1"/>
  <c r="M18" i="1"/>
  <c r="M17" i="1" s="1"/>
  <c r="M13" i="1"/>
  <c r="M14" i="1"/>
  <c r="M15" i="1"/>
  <c r="M16" i="1"/>
  <c r="M12" i="1"/>
  <c r="J41" i="1"/>
  <c r="J38" i="1"/>
  <c r="J39" i="1"/>
  <c r="J37" i="1"/>
  <c r="J35" i="1"/>
  <c r="J34" i="1"/>
  <c r="J30" i="1"/>
  <c r="J31" i="1"/>
  <c r="J32" i="1"/>
  <c r="J29" i="1"/>
  <c r="J25" i="1"/>
  <c r="J26" i="1"/>
  <c r="J27" i="1"/>
  <c r="J24" i="1"/>
  <c r="J21" i="1"/>
  <c r="J22" i="1"/>
  <c r="J20" i="1"/>
  <c r="J18" i="1"/>
  <c r="J13" i="1"/>
  <c r="J14" i="1"/>
  <c r="J15" i="1"/>
  <c r="J16" i="1"/>
  <c r="J12" i="1"/>
  <c r="M8" i="1"/>
  <c r="M9" i="1"/>
  <c r="M10" i="1"/>
  <c r="M7" i="1"/>
  <c r="M6" i="1" s="1"/>
  <c r="J8" i="1"/>
  <c r="J9" i="1"/>
  <c r="J10" i="1"/>
  <c r="J7" i="1"/>
  <c r="M42" i="1" l="1"/>
  <c r="J60" i="1"/>
  <c r="J62" i="1"/>
  <c r="M11" i="1"/>
  <c r="M23" i="1"/>
  <c r="M36" i="1"/>
</calcChain>
</file>

<file path=xl/sharedStrings.xml><?xml version="1.0" encoding="utf-8"?>
<sst xmlns="http://schemas.openxmlformats.org/spreadsheetml/2006/main" count="169" uniqueCount="120">
  <si>
    <t>Obra</t>
  </si>
  <si>
    <t>Encargos Sociais</t>
  </si>
  <si>
    <t>Terraço Escola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</si>
  <si>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</si>
  <si>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</si>
  <si>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</si>
  <si>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</si>
  <si>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</si>
  <si>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</si>
  <si>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</si>
  <si>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</si>
  <si>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</si>
  <si>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</si>
  <si>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</si>
  <si>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</si>
  <si>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</si>
  <si>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INICIAIS E ADMINISTRAÇÃO</t>
  </si>
  <si>
    <t xml:space="preserve"> 1.1 </t>
  </si>
  <si>
    <t>Anotação De Responsabilidade Técnica - Valor Mínimo - CREA SC</t>
  </si>
  <si>
    <t>un</t>
  </si>
  <si>
    <t xml:space="preserve"> 1.2 </t>
  </si>
  <si>
    <t>ENGENHEIRO CIVIL DE OBRA SENIOR COM ENCARGOS COMPLEMENTARES</t>
  </si>
  <si>
    <t>H</t>
  </si>
  <si>
    <t xml:space="preserve"> 1.3 </t>
  </si>
  <si>
    <t>MESTRE DE OBRAS COM ENCARGOS COMPLEMENTARES</t>
  </si>
  <si>
    <t>MES</t>
  </si>
  <si>
    <t xml:space="preserve"> 1.4 </t>
  </si>
  <si>
    <t>TAPUME COM COMPENSADO DE MADEIRA. AF_03/2024</t>
  </si>
  <si>
    <t>m²</t>
  </si>
  <si>
    <t xml:space="preserve"> 2 </t>
  </si>
  <si>
    <t>DEMOLIÇÃO</t>
  </si>
  <si>
    <t xml:space="preserve"> 2.1 </t>
  </si>
  <si>
    <t>DEMOLIÇÃO DE REVESTIMENTO CERÂMICO, DE FORMA MECANIZADA COM MARTELETE, SEM REAPROVEITAMENTO. AF_09/2023</t>
  </si>
  <si>
    <t xml:space="preserve"> 2.2 </t>
  </si>
  <si>
    <t>DEMOLICAO DE CAMADA DE ASSENTAMENTO/CONTRAPISO COM USO DE PONTEIRO, ESPESSURA ATE 4CM</t>
  </si>
  <si>
    <t xml:space="preserve"> 2.3 </t>
  </si>
  <si>
    <t>RETIRADA CUIDADOSA CAMADA DE PROTECAO IMPERMEABILIZANTE</t>
  </si>
  <si>
    <t xml:space="preserve"> 2.4 </t>
  </si>
  <si>
    <t>RETIRADA REVESTIMENTO DE ARGAMASSAS EMBOCO/REBOCO C/ REMOCAO</t>
  </si>
  <si>
    <t xml:space="preserve"> 2.5 </t>
  </si>
  <si>
    <t>REMOCAO DE ENTULHO E EMBALAGENS</t>
  </si>
  <si>
    <t>m³</t>
  </si>
  <si>
    <t xml:space="preserve"> 3 </t>
  </si>
  <si>
    <t>IMPERMEABILIZAÇÃO</t>
  </si>
  <si>
    <t xml:space="preserve"> 3.1 </t>
  </si>
  <si>
    <t>IMPERMEABILIZAÇÃO DE SUPERFÍCIE COM MANTA ASFÁLTICA, UMA CAMADA, INCLUSIVE APLICAÇÃO DE PRIMER ASFÁLTICO, E=4MM. AF_09/2023</t>
  </si>
  <si>
    <t xml:space="preserve"> 4 </t>
  </si>
  <si>
    <t>INSTALAÇÕES HIDROSSANITÁRIAS</t>
  </si>
  <si>
    <t xml:space="preserve"> 4.1 </t>
  </si>
  <si>
    <t>RALO SIFONADO PVC QUADRADO 100x53x40</t>
  </si>
  <si>
    <t>UN</t>
  </si>
  <si>
    <t xml:space="preserve"> 4.2 </t>
  </si>
  <si>
    <t>TUBO PVC, SÉRIE R, ÁGUA PLUVIAL, DN 100 MM, FORNECIDO E INSTALADO EM RAMAL DE ENCAMINHAMENTO. AF_06/2022</t>
  </si>
  <si>
    <t>M</t>
  </si>
  <si>
    <t xml:space="preserve"> 4.3 </t>
  </si>
  <si>
    <t>JOELHO 90 GRAUS, PVC, SERIE NORMAL, ESGOTO PREDIAL, DN 100 MM, JUNTA ELÁSTICA, FORNECIDO E INSTALADO EM SUBCOLETOR AÉREO DE ESGOTO SANITÁRIO. AF_08/2022</t>
  </si>
  <si>
    <t xml:space="preserve"> 5 </t>
  </si>
  <si>
    <t>PAVIMENTAÇÃO</t>
  </si>
  <si>
    <t xml:space="preserve"> 5.1 </t>
  </si>
  <si>
    <t>CONTRAPISO EM ARGAMASSA PRONTA, PREPARO MANUAL, APLICADO EM ÁREAS MOLHADAS SOBRE IMPERMEABILIZAÇÃO, ACABAMENTO NÃO REFORÇADO, ESPESSURA 4CM. AF_07/2021</t>
  </si>
  <si>
    <t xml:space="preserve"> 5.2 </t>
  </si>
  <si>
    <t>REVESTIMENTO CERÂMICO PARA PISO COM PLACAS TIPO PORCELANATO DE DIMENSÕES 90X90 CM APLICADA EM AMBIENTES DE ÁREA MAIOR QUE 10 M². AF_02/2023_PE</t>
  </si>
  <si>
    <t xml:space="preserve"> 5.3 </t>
  </si>
  <si>
    <t>TRATAMENTO DE JUNTA DE DILATAÇÃO, COM TARUGO DE POLIETILENO E SELANTE PU, INCLUSO PREENCHIMENTO COM ESPUMA EXPANSIVA PU. AF_09/2023</t>
  </si>
  <si>
    <t xml:space="preserve"> 5.4 </t>
  </si>
  <si>
    <t>RODAPÉ CERÂMICO DE 7CM DE ALTURA COM PLACAS TIPO ESMALTADA DE DIMENSÕES 60X60CM. AF_02/2023</t>
  </si>
  <si>
    <t xml:space="preserve"> 6 </t>
  </si>
  <si>
    <t>REVESTIMENTO PAREDES</t>
  </si>
  <si>
    <t xml:space="preserve"> 6.1 </t>
  </si>
  <si>
    <t>CHAPISCO APLICADO EM ALVENARIA (COM PRESENÇA DE VÃOS) E ESTRUTURAS DE CONCRETO DE FACHADA, COM COLHER DE PEDREIRO. ARGAMASSA TRAÇO 1:3 COM PREPARO EM BETONEIRA 400L. AF_10/2022</t>
  </si>
  <si>
    <t xml:space="preserve"> 6.2 </t>
  </si>
  <si>
    <t>MASSA ÚNICA, EM ARGAMASSA INDUSTRIALIZADA, PREPARO MECÂNICO, APLICADA COM EQUIPAMENTO DE MISTURA E PROJEÇÃO DE ARGAMASSA EM PAREDES INTERNAS, E = 10MM, COM TALISCAS. AF_03/2024</t>
  </si>
  <si>
    <t xml:space="preserve"> 6.3 </t>
  </si>
  <si>
    <t>FUNDO SELADOR ACRÍLICO, APLICAÇÃO MANUAL EM PAREDE, UMA DEMÃO. AF_04/2023</t>
  </si>
  <si>
    <t xml:space="preserve"> 6.4 </t>
  </si>
  <si>
    <t>PINTURA LÁTEX ACRÍLICA PREMIUM, APLICAÇÃO MANUAL EM PAREDES, DUAS DEMÃOS. AF_04/2023</t>
  </si>
  <si>
    <t xml:space="preserve"> 7 </t>
  </si>
  <si>
    <t>INSTALAÇÕES ELÉTRICAS</t>
  </si>
  <si>
    <t xml:space="preserve"> 7.1 </t>
  </si>
  <si>
    <t>LUMINÁRIA ARANDELA LED TIPO FACHO DUPLO, DE SOBREPOR, 8 W - 60lm/W, 3000K, PROTEÇÃO IP65, POLICARBONATO BRANCO - MODELO SHT 6730/30 STELLA OU EQUIVALENTE - FORNECIMENTO E INSTALAÇÃO. AF_09/2024</t>
  </si>
  <si>
    <t xml:space="preserve"> 7.2 </t>
  </si>
  <si>
    <t>PONTO ELÉTRICO, MATERIAL E EXECUÇÃO, PARA ILUMINAÇÃO EXTERNA  (FORNECIMENTO E EXECUÇÃO, INCLUINDO TODA A INFRAESTRUTURA NECESSÁRIA, CABOS, FIOS, CAIXAS, TOMADAS, ESPELHOS, ETC.)</t>
  </si>
  <si>
    <t>PT</t>
  </si>
  <si>
    <t xml:space="preserve"> 8 </t>
  </si>
  <si>
    <t>ITENS COMPLEMENTARES</t>
  </si>
  <si>
    <t xml:space="preserve"> 8.1 </t>
  </si>
  <si>
    <t>BRISE EM MADEIRA MACIÇA AUTOCLAVADA (PINUS OU EUCALIPTO) RIPAS 3X3CM COM ACABAMENTO EM PINTURA OSMOCOLOR ACETINADO COR IMBUIA.</t>
  </si>
  <si>
    <t xml:space="preserve"> 8.2 </t>
  </si>
  <si>
    <t>INSTALAÇÃO DE PERGOLADO DE MADEIRA, EM MAÇARANDUBA, ANGELIM OU EQUIVALENTE DA REGIÃO, FIXADO COM CONCRETO SOBRE PISO DE CONCRETO EXISTENTE. AF_11/2021</t>
  </si>
  <si>
    <t xml:space="preserve"> 8.3 </t>
  </si>
  <si>
    <t>POLICARBONATO COMPACTO 10mm SEM CAIXILHOS E PERFIS ALUMINIO</t>
  </si>
  <si>
    <t xml:space="preserve"> 9 </t>
  </si>
  <si>
    <t>SERVIÇOS FINAIS</t>
  </si>
  <si>
    <t xml:space="preserve"> 9.1 </t>
  </si>
  <si>
    <t>LIMPEZA DE PISO CERÂMICO OU PORCELANATO COM PANO ÚMIDO. AF_04/2019</t>
  </si>
  <si>
    <t>Totais -&gt;</t>
  </si>
  <si>
    <t>_______________________________________________________________
Responsável Técnico</t>
  </si>
  <si>
    <t>COMPOSIÇÃO DO BDI - OBRA</t>
  </si>
  <si>
    <t/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</si>
  <si>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</si>
  <si>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</si>
  <si>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</si>
  <si>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</si>
  <si>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</si>
  <si>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</si>
  <si>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</si>
  <si>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</si>
  <si>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</si>
  <si>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</si>
  <si>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</si>
  <si>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</si>
  <si>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ISS (REFERENTE A PREFEITURA DE FLORIANÓPOLIS)</t>
  </si>
  <si>
    <t>BDI A SER APLICADO</t>
  </si>
  <si>
    <t>BDI APLICADO SOBRE O  TOTAL DE MATERIAL - OBRA</t>
  </si>
  <si>
    <t>BDI APLICADO SOBRE O TOTAL DE MÃO DE OBRA - OBRA</t>
  </si>
  <si>
    <t>VALOR TOTAL DO BDI - OBRA</t>
  </si>
  <si>
    <t>VALOR TOTAL MATERIAL (CUSTO DE MERCADO + BDI)</t>
  </si>
  <si>
    <t>VALOR TOTAL MÃO DE OBRA (CUSTO DE MERCADO + BDI)</t>
  </si>
  <si>
    <t>VALOR TOTAL DO ORÇAMENTO</t>
  </si>
  <si>
    <t>Planilha Orçamentária Sintética Com Valor do Material e da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</si>
</sst>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;[Red]#,##0.00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0"/>
      <name val="Arial"/>
      <family val="1"/>
    </font>
    <font>
      <sz val="9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0" fontId="8" fillId="10" borderId="7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center" vertical="top" wrapText="1"/>
    </xf>
    <xf numFmtId="0" fontId="10" fillId="12" borderId="9" xfId="0" applyFont="1" applyFill="1" applyBorder="1" applyAlignment="1">
      <alignment horizontal="right" vertical="top" wrapText="1"/>
    </xf>
    <xf numFmtId="4" fontId="11" fillId="13" borderId="10" xfId="0" applyNumberFormat="1" applyFont="1" applyFill="1" applyBorder="1" applyAlignment="1">
      <alignment horizontal="right" vertical="top" wrapText="1"/>
    </xf>
    <xf numFmtId="0" fontId="12" fillId="14" borderId="0" xfId="0" applyFont="1" applyFill="1" applyAlignment="1">
      <alignment horizontal="left" vertical="top" wrapText="1"/>
    </xf>
    <xf numFmtId="0" fontId="13" fillId="15" borderId="0" xfId="0" applyFont="1" applyFill="1" applyAlignment="1">
      <alignment horizontal="center" vertical="top" wrapText="1"/>
    </xf>
    <xf numFmtId="0" fontId="0" fillId="0" borderId="0" xfId="0"/>
    <xf numFmtId="0" fontId="12" fillId="14" borderId="0" xfId="0" applyFont="1" applyFill="1" applyAlignment="1">
      <alignment horizontal="left" vertical="top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2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0" fillId="0" borderId="0" xfId="0" applyFont="1"/>
    <xf numFmtId="44" fontId="12" fillId="0" borderId="0" xfId="1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0" fillId="0" borderId="0" xfId="0" applyFont="1" applyBorder="1"/>
    <xf numFmtId="0" fontId="8" fillId="10" borderId="11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center" vertical="top" wrapText="1"/>
    </xf>
    <xf numFmtId="0" fontId="10" fillId="12" borderId="11" xfId="0" applyFont="1" applyFill="1" applyBorder="1" applyAlignment="1">
      <alignment horizontal="right" vertical="top" wrapText="1"/>
    </xf>
    <xf numFmtId="4" fontId="11" fillId="13" borderId="11" xfId="0" applyNumberFormat="1" applyFont="1" applyFill="1" applyBorder="1" applyAlignment="1">
      <alignment horizontal="right" vertical="top" wrapText="1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0" fontId="14" fillId="16" borderId="12" xfId="0" applyFont="1" applyFill="1" applyBorder="1" applyAlignment="1">
      <alignment horizontal="right" vertical="top" wrapText="1"/>
    </xf>
    <xf numFmtId="4" fontId="14" fillId="16" borderId="12" xfId="0" applyNumberFormat="1" applyFont="1" applyFill="1" applyBorder="1" applyAlignment="1">
      <alignment horizontal="right" vertical="top" wrapText="1"/>
    </xf>
    <xf numFmtId="0" fontId="0" fillId="0" borderId="12" xfId="0" applyBorder="1"/>
    <xf numFmtId="0" fontId="16" fillId="17" borderId="12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/>
    </xf>
    <xf numFmtId="2" fontId="15" fillId="0" borderId="12" xfId="0" applyNumberFormat="1" applyFont="1" applyBorder="1" applyAlignment="1">
      <alignment horizontal="left" vertical="center"/>
    </xf>
    <xf numFmtId="164" fontId="15" fillId="0" borderId="12" xfId="0" applyNumberFormat="1" applyFont="1" applyBorder="1" applyAlignment="1">
      <alignment horizontal="left" vertical="center"/>
    </xf>
    <xf numFmtId="164" fontId="12" fillId="0" borderId="12" xfId="0" applyNumberFormat="1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 wrapText="1"/>
    </xf>
    <xf numFmtId="4" fontId="15" fillId="0" borderId="12" xfId="0" applyNumberFormat="1" applyFont="1" applyBorder="1" applyAlignment="1">
      <alignment horizontal="left" vertical="center"/>
    </xf>
    <xf numFmtId="4" fontId="15" fillId="0" borderId="12" xfId="0" applyNumberFormat="1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12" xfId="0" applyNumberFormat="1" applyFont="1" applyBorder="1" applyAlignment="1">
      <alignment horizontal="left" vertical="center"/>
    </xf>
    <xf numFmtId="0" fontId="19" fillId="19" borderId="12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left" vertical="center"/>
    </xf>
    <xf numFmtId="2" fontId="12" fillId="0" borderId="12" xfId="0" applyNumberFormat="1" applyFont="1" applyBorder="1" applyAlignment="1">
      <alignment horizontal="left" vertical="center"/>
    </xf>
    <xf numFmtId="44" fontId="12" fillId="0" borderId="12" xfId="1" applyFont="1" applyBorder="1" applyAlignment="1">
      <alignment horizontal="left" vertical="center"/>
    </xf>
    <xf numFmtId="0" fontId="15" fillId="0" borderId="12" xfId="0" applyFont="1" applyBorder="1" applyAlignment="1">
      <alignment horizontal="left"/>
    </xf>
    <xf numFmtId="0" fontId="0" fillId="19" borderId="12" xfId="0" applyFont="1" applyFill="1" applyBorder="1"/>
    <xf numFmtId="0" fontId="15" fillId="0" borderId="12" xfId="0" applyFont="1" applyBorder="1" applyAlignment="1">
      <alignment wrapText="1"/>
    </xf>
    <xf numFmtId="0" fontId="0" fillId="18" borderId="12" xfId="0" applyFont="1" applyFill="1" applyBorder="1"/>
    <xf numFmtId="0" fontId="0" fillId="18" borderId="12" xfId="0" applyFont="1" applyFill="1" applyBorder="1" applyAlignment="1">
      <alignment horizontal="center"/>
    </xf>
    <xf numFmtId="0" fontId="12" fillId="18" borderId="12" xfId="0" applyFont="1" applyFill="1" applyBorder="1" applyAlignment="1">
      <alignment horizontal="left" vertical="center" wrapText="1"/>
    </xf>
    <xf numFmtId="0" fontId="12" fillId="18" borderId="12" xfId="0" applyFont="1" applyFill="1" applyBorder="1" applyAlignment="1">
      <alignment horizontal="left" vertical="center"/>
    </xf>
    <xf numFmtId="2" fontId="12" fillId="18" borderId="12" xfId="0" applyNumberFormat="1" applyFont="1" applyFill="1" applyBorder="1" applyAlignment="1">
      <alignment horizontal="left" vertical="center"/>
    </xf>
    <xf numFmtId="164" fontId="12" fillId="18" borderId="12" xfId="0" applyNumberFormat="1" applyFont="1" applyFill="1" applyBorder="1" applyAlignment="1">
      <alignment horizontal="left" vertical="center"/>
    </xf>
    <xf numFmtId="44" fontId="12" fillId="18" borderId="12" xfId="1" applyFont="1" applyFill="1" applyBorder="1" applyAlignment="1">
      <alignment horizontal="left" vertical="center"/>
    </xf>
    <xf numFmtId="0" fontId="15" fillId="0" borderId="0" xfId="0" applyFont="1"/>
    <xf numFmtId="0" fontId="15" fillId="20" borderId="0" xfId="0" applyFont="1" applyFill="1"/>
    <xf numFmtId="0" fontId="12" fillId="20" borderId="0" xfId="0" applyFont="1" applyFill="1" applyAlignment="1">
      <alignment horizontal="left" vertical="center" wrapText="1"/>
    </xf>
    <xf numFmtId="0" fontId="12" fillId="20" borderId="0" xfId="0" applyFont="1" applyFill="1" applyAlignment="1">
      <alignment horizontal="left" vertical="center"/>
    </xf>
    <xf numFmtId="2" fontId="12" fillId="20" borderId="0" xfId="0" applyNumberFormat="1" applyFont="1" applyFill="1" applyAlignment="1">
      <alignment horizontal="left" vertical="center"/>
    </xf>
    <xf numFmtId="164" fontId="12" fillId="20" borderId="0" xfId="0" applyNumberFormat="1" applyFont="1" applyFill="1" applyAlignment="1">
      <alignment horizontal="left" vertical="center"/>
    </xf>
    <xf numFmtId="44" fontId="12" fillId="20" borderId="0" xfId="1" applyFont="1" applyFill="1" applyBorder="1" applyAlignment="1">
      <alignment horizontal="left" vertical="center"/>
    </xf>
    <xf numFmtId="0" fontId="15" fillId="20" borderId="0" xfId="0" applyFont="1" applyFill="1" applyAlignment="1">
      <alignment horizontal="left"/>
    </xf>
    <xf numFmtId="0" fontId="1" fillId="3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7627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48</xdr:row>
          <xdr:rowOff>7620</xdr:rowOff>
        </xdr:from>
        <xdr:to>
          <xdr:col>10</xdr:col>
          <xdr:colOff>0</xdr:colOff>
          <xdr:row>49</xdr:row>
          <xdr:rowOff>114300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tabSelected="1" showWhiteSpace="0" workbookViewId="0">
      <selection activeCell="T9" sqref="T9"/>
    </sheetView>
  </sheetViews>
  <sheetFormatPr defaultRowHeight="13.8" x14ac:dyDescent="0.25"/>
  <cols>
    <col min="1" max="3" width="10" bestFit="1" customWidth="1"/>
    <col min="4" max="4" width="60" bestFit="1" customWidth="1"/>
    <col min="5" max="5" width="5" bestFit="1" customWidth="1"/>
    <col min="6" max="13" width="10" bestFit="1" customWidth="1"/>
  </cols>
  <sheetData>
    <row r="1" spans="1:13" x14ac:dyDescent="0.25">
      <c r="A1" s="1"/>
      <c r="B1" s="1"/>
      <c r="C1" s="1"/>
      <c r="D1" s="1" t="s">
        <v>0</v>
      </c>
      <c r="E1" s="18"/>
      <c r="F1" s="18"/>
      <c r="G1" s="18"/>
      <c r="H1" s="18"/>
      <c r="I1" s="18"/>
      <c r="J1" s="18" t="s">
        <v>1</v>
      </c>
      <c r="K1" s="18"/>
      <c r="L1" s="18"/>
      <c r="M1" s="18"/>
    </row>
    <row r="2" spans="1:13" ht="79.95" customHeight="1" x14ac:dyDescent="0.25">
      <c r="A2" s="10"/>
      <c r="B2" s="10"/>
      <c r="C2" s="10"/>
      <c r="D2" s="10" t="s">
        <v>2</v>
      </c>
      <c r="E2" s="13"/>
      <c r="F2" s="13"/>
      <c r="G2" s="13"/>
      <c r="H2" s="13"/>
      <c r="I2" s="13"/>
      <c r="J2" s="13" t="s">
        <v>3</v>
      </c>
      <c r="K2" s="13"/>
      <c r="L2" s="13"/>
      <c r="M2" s="13"/>
    </row>
    <row r="3" spans="1:13" x14ac:dyDescent="0.25">
      <c r="A3" s="72" t="s">
        <v>119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" customHeight="1" x14ac:dyDescent="0.25">
      <c r="A4" s="15" t="s">
        <v>4</v>
      </c>
      <c r="B4" s="16" t="s">
        <v>5</v>
      </c>
      <c r="C4" s="15" t="s">
        <v>6</v>
      </c>
      <c r="D4" s="15" t="s">
        <v>7</v>
      </c>
      <c r="E4" s="17" t="s">
        <v>8</v>
      </c>
      <c r="F4" s="16" t="s">
        <v>9</v>
      </c>
      <c r="G4" s="16" t="s">
        <v>10</v>
      </c>
      <c r="H4" s="17" t="s">
        <v>11</v>
      </c>
      <c r="I4" s="15"/>
      <c r="J4" s="15"/>
      <c r="K4" s="17" t="s">
        <v>12</v>
      </c>
      <c r="L4" s="15"/>
      <c r="M4" s="15"/>
    </row>
    <row r="5" spans="1:13" ht="15" customHeight="1" x14ac:dyDescent="0.25">
      <c r="A5" s="16"/>
      <c r="B5" s="16"/>
      <c r="C5" s="16"/>
      <c r="D5" s="16"/>
      <c r="E5" s="16"/>
      <c r="F5" s="16"/>
      <c r="G5" s="16"/>
      <c r="H5" s="2" t="s">
        <v>13</v>
      </c>
      <c r="I5" s="2" t="s">
        <v>14</v>
      </c>
      <c r="J5" s="2" t="s">
        <v>12</v>
      </c>
      <c r="K5" s="2" t="s">
        <v>13</v>
      </c>
      <c r="L5" s="2" t="s">
        <v>14</v>
      </c>
      <c r="M5" s="2" t="s">
        <v>12</v>
      </c>
    </row>
    <row r="6" spans="1:13" ht="24" customHeight="1" x14ac:dyDescent="0.25">
      <c r="A6" s="3" t="s">
        <v>15</v>
      </c>
      <c r="B6" s="3"/>
      <c r="C6" s="3"/>
      <c r="D6" s="3" t="s">
        <v>16</v>
      </c>
      <c r="E6" s="3"/>
      <c r="F6" s="4"/>
      <c r="G6" s="4"/>
      <c r="H6" s="3"/>
      <c r="I6" s="3"/>
      <c r="J6" s="3"/>
      <c r="K6" s="3"/>
      <c r="L6" s="3"/>
      <c r="M6" s="5">
        <f>SUM(M7:M10)</f>
        <v>0</v>
      </c>
    </row>
    <row r="7" spans="1:13" ht="25.95" customHeight="1" x14ac:dyDescent="0.25">
      <c r="A7" s="6" t="s">
        <v>17</v>
      </c>
      <c r="B7" s="8"/>
      <c r="C7" s="6"/>
      <c r="D7" s="6" t="s">
        <v>18</v>
      </c>
      <c r="E7" s="7" t="s">
        <v>19</v>
      </c>
      <c r="F7" s="8">
        <v>1</v>
      </c>
      <c r="G7" s="9"/>
      <c r="H7" s="9"/>
      <c r="I7" s="9"/>
      <c r="J7" s="9">
        <f>SUM(H7:I7)</f>
        <v>0</v>
      </c>
      <c r="K7" s="9"/>
      <c r="L7" s="9"/>
      <c r="M7" s="9">
        <f>SUM(K7:L7)</f>
        <v>0</v>
      </c>
    </row>
    <row r="8" spans="1:13" ht="25.95" customHeight="1" x14ac:dyDescent="0.25">
      <c r="A8" s="6" t="s">
        <v>20</v>
      </c>
      <c r="B8" s="8"/>
      <c r="C8" s="6"/>
      <c r="D8" s="6" t="s">
        <v>21</v>
      </c>
      <c r="E8" s="7" t="s">
        <v>22</v>
      </c>
      <c r="F8" s="8">
        <v>160</v>
      </c>
      <c r="G8" s="9"/>
      <c r="H8" s="9"/>
      <c r="I8" s="9"/>
      <c r="J8" s="9">
        <f>SUM(H8:I8)</f>
        <v>0</v>
      </c>
      <c r="K8" s="9"/>
      <c r="L8" s="9"/>
      <c r="M8" s="9">
        <f t="shared" ref="M8:M41" si="0">SUM(K8:L8)</f>
        <v>0</v>
      </c>
    </row>
    <row r="9" spans="1:13" ht="24" customHeight="1" x14ac:dyDescent="0.25">
      <c r="A9" s="6" t="s">
        <v>23</v>
      </c>
      <c r="B9" s="8"/>
      <c r="C9" s="6"/>
      <c r="D9" s="6" t="s">
        <v>24</v>
      </c>
      <c r="E9" s="7" t="s">
        <v>25</v>
      </c>
      <c r="F9" s="8">
        <v>2</v>
      </c>
      <c r="G9" s="9"/>
      <c r="H9" s="9"/>
      <c r="I9" s="9"/>
      <c r="J9" s="9">
        <f>SUM(H9:I9)</f>
        <v>0</v>
      </c>
      <c r="K9" s="9"/>
      <c r="L9" s="9"/>
      <c r="M9" s="9">
        <f t="shared" si="0"/>
        <v>0</v>
      </c>
    </row>
    <row r="10" spans="1:13" ht="24" customHeight="1" x14ac:dyDescent="0.25">
      <c r="A10" s="6" t="s">
        <v>26</v>
      </c>
      <c r="B10" s="8"/>
      <c r="C10" s="6"/>
      <c r="D10" s="6" t="s">
        <v>27</v>
      </c>
      <c r="E10" s="7" t="s">
        <v>28</v>
      </c>
      <c r="F10" s="8">
        <v>60</v>
      </c>
      <c r="G10" s="9"/>
      <c r="H10" s="9"/>
      <c r="I10" s="9"/>
      <c r="J10" s="9">
        <f>SUM(H10:I10)</f>
        <v>0</v>
      </c>
      <c r="K10" s="9"/>
      <c r="L10" s="9"/>
      <c r="M10" s="9">
        <f t="shared" si="0"/>
        <v>0</v>
      </c>
    </row>
    <row r="11" spans="1:13" ht="24" customHeight="1" x14ac:dyDescent="0.25">
      <c r="A11" s="3" t="s">
        <v>29</v>
      </c>
      <c r="B11" s="3"/>
      <c r="C11" s="3"/>
      <c r="D11" s="3" t="s">
        <v>30</v>
      </c>
      <c r="E11" s="3"/>
      <c r="F11" s="4"/>
      <c r="G11" s="4"/>
      <c r="H11" s="3"/>
      <c r="I11" s="3"/>
      <c r="J11" s="3"/>
      <c r="K11" s="3"/>
      <c r="L11" s="3"/>
      <c r="M11" s="5">
        <f>SUM(M12:M16)</f>
        <v>0</v>
      </c>
    </row>
    <row r="12" spans="1:13" ht="39" customHeight="1" x14ac:dyDescent="0.25">
      <c r="A12" s="6" t="s">
        <v>31</v>
      </c>
      <c r="B12" s="8"/>
      <c r="C12" s="6"/>
      <c r="D12" s="6" t="s">
        <v>32</v>
      </c>
      <c r="E12" s="7" t="s">
        <v>28</v>
      </c>
      <c r="F12" s="8">
        <v>328.81</v>
      </c>
      <c r="G12" s="9"/>
      <c r="H12" s="9"/>
      <c r="I12" s="9"/>
      <c r="J12" s="9">
        <f>SUM(H12:I12)</f>
        <v>0</v>
      </c>
      <c r="K12" s="9"/>
      <c r="L12" s="9"/>
      <c r="M12" s="9">
        <f t="shared" si="0"/>
        <v>0</v>
      </c>
    </row>
    <row r="13" spans="1:13" ht="25.95" customHeight="1" x14ac:dyDescent="0.25">
      <c r="A13" s="6" t="s">
        <v>33</v>
      </c>
      <c r="B13" s="8"/>
      <c r="C13" s="6"/>
      <c r="D13" s="6" t="s">
        <v>34</v>
      </c>
      <c r="E13" s="7" t="s">
        <v>28</v>
      </c>
      <c r="F13" s="8">
        <v>328.81</v>
      </c>
      <c r="G13" s="9"/>
      <c r="H13" s="9"/>
      <c r="I13" s="9"/>
      <c r="J13" s="9">
        <f>SUM(H13:I13)</f>
        <v>0</v>
      </c>
      <c r="K13" s="9"/>
      <c r="L13" s="9"/>
      <c r="M13" s="9">
        <f t="shared" si="0"/>
        <v>0</v>
      </c>
    </row>
    <row r="14" spans="1:13" ht="25.95" customHeight="1" x14ac:dyDescent="0.25">
      <c r="A14" s="6" t="s">
        <v>35</v>
      </c>
      <c r="B14" s="8"/>
      <c r="C14" s="6"/>
      <c r="D14" s="6" t="s">
        <v>36</v>
      </c>
      <c r="E14" s="7" t="s">
        <v>28</v>
      </c>
      <c r="F14" s="8">
        <v>460</v>
      </c>
      <c r="G14" s="9"/>
      <c r="H14" s="9"/>
      <c r="I14" s="9"/>
      <c r="J14" s="9">
        <f>SUM(H14:I14)</f>
        <v>0</v>
      </c>
      <c r="K14" s="9"/>
      <c r="L14" s="9"/>
      <c r="M14" s="9">
        <f t="shared" si="0"/>
        <v>0</v>
      </c>
    </row>
    <row r="15" spans="1:13" ht="25.95" customHeight="1" x14ac:dyDescent="0.25">
      <c r="A15" s="6" t="s">
        <v>37</v>
      </c>
      <c r="B15" s="8"/>
      <c r="C15" s="6"/>
      <c r="D15" s="6" t="s">
        <v>38</v>
      </c>
      <c r="E15" s="7" t="s">
        <v>28</v>
      </c>
      <c r="F15" s="8">
        <v>34</v>
      </c>
      <c r="G15" s="9"/>
      <c r="H15" s="9"/>
      <c r="I15" s="9"/>
      <c r="J15" s="9">
        <f>SUM(H15:I15)</f>
        <v>0</v>
      </c>
      <c r="K15" s="9"/>
      <c r="L15" s="9"/>
      <c r="M15" s="9">
        <f t="shared" si="0"/>
        <v>0</v>
      </c>
    </row>
    <row r="16" spans="1:13" ht="24" customHeight="1" x14ac:dyDescent="0.25">
      <c r="A16" s="6" t="s">
        <v>39</v>
      </c>
      <c r="B16" s="8"/>
      <c r="C16" s="6"/>
      <c r="D16" s="6" t="s">
        <v>40</v>
      </c>
      <c r="E16" s="7" t="s">
        <v>41</v>
      </c>
      <c r="F16" s="8">
        <v>60</v>
      </c>
      <c r="G16" s="9"/>
      <c r="H16" s="9"/>
      <c r="I16" s="9"/>
      <c r="J16" s="9">
        <f>SUM(H16:I16)</f>
        <v>0</v>
      </c>
      <c r="K16" s="9"/>
      <c r="L16" s="9"/>
      <c r="M16" s="9">
        <f t="shared" si="0"/>
        <v>0</v>
      </c>
    </row>
    <row r="17" spans="1:13" ht="24" customHeight="1" x14ac:dyDescent="0.25">
      <c r="A17" s="3" t="s">
        <v>42</v>
      </c>
      <c r="B17" s="3"/>
      <c r="C17" s="3"/>
      <c r="D17" s="3" t="s">
        <v>43</v>
      </c>
      <c r="E17" s="3"/>
      <c r="F17" s="4"/>
      <c r="G17" s="4"/>
      <c r="H17" s="3"/>
      <c r="I17" s="3"/>
      <c r="J17" s="3"/>
      <c r="K17" s="3"/>
      <c r="L17" s="3"/>
      <c r="M17" s="5">
        <f>SUM(M18)</f>
        <v>0</v>
      </c>
    </row>
    <row r="18" spans="1:13" ht="39" customHeight="1" x14ac:dyDescent="0.25">
      <c r="A18" s="6" t="s">
        <v>44</v>
      </c>
      <c r="B18" s="8"/>
      <c r="C18" s="6"/>
      <c r="D18" s="6" t="s">
        <v>45</v>
      </c>
      <c r="E18" s="7" t="s">
        <v>28</v>
      </c>
      <c r="F18" s="8">
        <v>460</v>
      </c>
      <c r="G18" s="9"/>
      <c r="H18" s="9"/>
      <c r="I18" s="9"/>
      <c r="J18" s="9">
        <f>SUM(H18:I18)</f>
        <v>0</v>
      </c>
      <c r="K18" s="9"/>
      <c r="L18" s="9"/>
      <c r="M18" s="9">
        <f t="shared" si="0"/>
        <v>0</v>
      </c>
    </row>
    <row r="19" spans="1:13" ht="24" customHeight="1" x14ac:dyDescent="0.25">
      <c r="A19" s="3" t="s">
        <v>46</v>
      </c>
      <c r="B19" s="3"/>
      <c r="C19" s="3"/>
      <c r="D19" s="3" t="s">
        <v>47</v>
      </c>
      <c r="E19" s="3"/>
      <c r="F19" s="4"/>
      <c r="G19" s="4"/>
      <c r="H19" s="3"/>
      <c r="I19" s="3"/>
      <c r="J19" s="3"/>
      <c r="K19" s="3"/>
      <c r="L19" s="3"/>
      <c r="M19" s="5">
        <f>SUM(M20:M22)</f>
        <v>0</v>
      </c>
    </row>
    <row r="20" spans="1:13" ht="24" customHeight="1" x14ac:dyDescent="0.25">
      <c r="A20" s="6" t="s">
        <v>48</v>
      </c>
      <c r="B20" s="8"/>
      <c r="C20" s="6"/>
      <c r="D20" s="6" t="s">
        <v>49</v>
      </c>
      <c r="E20" s="7" t="s">
        <v>50</v>
      </c>
      <c r="F20" s="8">
        <v>5</v>
      </c>
      <c r="G20" s="9"/>
      <c r="H20" s="9"/>
      <c r="I20" s="9"/>
      <c r="J20" s="9">
        <f>SUM(H20:I20)</f>
        <v>0</v>
      </c>
      <c r="K20" s="9"/>
      <c r="L20" s="9"/>
      <c r="M20" s="9">
        <f t="shared" si="0"/>
        <v>0</v>
      </c>
    </row>
    <row r="21" spans="1:13" ht="39" customHeight="1" x14ac:dyDescent="0.25">
      <c r="A21" s="6" t="s">
        <v>51</v>
      </c>
      <c r="B21" s="8"/>
      <c r="C21" s="6"/>
      <c r="D21" s="6" t="s">
        <v>52</v>
      </c>
      <c r="E21" s="7" t="s">
        <v>53</v>
      </c>
      <c r="F21" s="8">
        <v>30</v>
      </c>
      <c r="G21" s="9"/>
      <c r="H21" s="9"/>
      <c r="I21" s="9"/>
      <c r="J21" s="9">
        <f>SUM(H21:I21)</f>
        <v>0</v>
      </c>
      <c r="K21" s="9"/>
      <c r="L21" s="9"/>
      <c r="M21" s="9">
        <f t="shared" si="0"/>
        <v>0</v>
      </c>
    </row>
    <row r="22" spans="1:13" ht="52.05" customHeight="1" x14ac:dyDescent="0.25">
      <c r="A22" s="6" t="s">
        <v>54</v>
      </c>
      <c r="B22" s="8"/>
      <c r="C22" s="6"/>
      <c r="D22" s="6" t="s">
        <v>55</v>
      </c>
      <c r="E22" s="7" t="s">
        <v>50</v>
      </c>
      <c r="F22" s="8">
        <v>10</v>
      </c>
      <c r="G22" s="9"/>
      <c r="H22" s="9"/>
      <c r="I22" s="9"/>
      <c r="J22" s="9">
        <f>SUM(H22:I22)</f>
        <v>0</v>
      </c>
      <c r="K22" s="9"/>
      <c r="L22" s="9"/>
      <c r="M22" s="9">
        <f t="shared" si="0"/>
        <v>0</v>
      </c>
    </row>
    <row r="23" spans="1:13" ht="24" customHeight="1" x14ac:dyDescent="0.25">
      <c r="A23" s="3" t="s">
        <v>56</v>
      </c>
      <c r="B23" s="3"/>
      <c r="C23" s="3"/>
      <c r="D23" s="3" t="s">
        <v>57</v>
      </c>
      <c r="E23" s="3"/>
      <c r="F23" s="4"/>
      <c r="G23" s="4"/>
      <c r="H23" s="3"/>
      <c r="I23" s="3"/>
      <c r="J23" s="3"/>
      <c r="K23" s="3"/>
      <c r="L23" s="3"/>
      <c r="M23" s="5">
        <f>SUM(M24:M27)</f>
        <v>0</v>
      </c>
    </row>
    <row r="24" spans="1:13" ht="52.05" customHeight="1" x14ac:dyDescent="0.25">
      <c r="A24" s="6" t="s">
        <v>58</v>
      </c>
      <c r="B24" s="8"/>
      <c r="C24" s="6"/>
      <c r="D24" s="6" t="s">
        <v>59</v>
      </c>
      <c r="E24" s="7" t="s">
        <v>28</v>
      </c>
      <c r="F24" s="8">
        <v>328.81</v>
      </c>
      <c r="G24" s="9"/>
      <c r="H24" s="9"/>
      <c r="I24" s="9"/>
      <c r="J24" s="9">
        <f>SUM(H24:I24)</f>
        <v>0</v>
      </c>
      <c r="K24" s="9"/>
      <c r="L24" s="9"/>
      <c r="M24" s="9">
        <f t="shared" si="0"/>
        <v>0</v>
      </c>
    </row>
    <row r="25" spans="1:13" ht="39" customHeight="1" x14ac:dyDescent="0.25">
      <c r="A25" s="6" t="s">
        <v>60</v>
      </c>
      <c r="B25" s="8"/>
      <c r="C25" s="6"/>
      <c r="D25" s="6" t="s">
        <v>61</v>
      </c>
      <c r="E25" s="7" t="s">
        <v>28</v>
      </c>
      <c r="F25" s="8">
        <v>328.81</v>
      </c>
      <c r="G25" s="9"/>
      <c r="H25" s="9"/>
      <c r="I25" s="9"/>
      <c r="J25" s="9">
        <f>SUM(H25:I25)</f>
        <v>0</v>
      </c>
      <c r="K25" s="9"/>
      <c r="L25" s="9"/>
      <c r="M25" s="9">
        <f t="shared" si="0"/>
        <v>0</v>
      </c>
    </row>
    <row r="26" spans="1:13" ht="39" customHeight="1" x14ac:dyDescent="0.25">
      <c r="A26" s="6" t="s">
        <v>62</v>
      </c>
      <c r="B26" s="8"/>
      <c r="C26" s="6"/>
      <c r="D26" s="6" t="s">
        <v>63</v>
      </c>
      <c r="E26" s="7" t="s">
        <v>53</v>
      </c>
      <c r="F26" s="8">
        <v>80</v>
      </c>
      <c r="G26" s="9"/>
      <c r="H26" s="9"/>
      <c r="I26" s="9"/>
      <c r="J26" s="9">
        <f>SUM(H26:I26)</f>
        <v>0</v>
      </c>
      <c r="K26" s="9"/>
      <c r="L26" s="9"/>
      <c r="M26" s="9">
        <f t="shared" si="0"/>
        <v>0</v>
      </c>
    </row>
    <row r="27" spans="1:13" ht="25.95" customHeight="1" x14ac:dyDescent="0.25">
      <c r="A27" s="6" t="s">
        <v>64</v>
      </c>
      <c r="B27" s="8"/>
      <c r="C27" s="6"/>
      <c r="D27" s="6" t="s">
        <v>65</v>
      </c>
      <c r="E27" s="7" t="s">
        <v>53</v>
      </c>
      <c r="F27" s="8">
        <v>79</v>
      </c>
      <c r="G27" s="9"/>
      <c r="H27" s="9"/>
      <c r="I27" s="9"/>
      <c r="J27" s="9">
        <f>SUM(H27:I27)</f>
        <v>0</v>
      </c>
      <c r="K27" s="9"/>
      <c r="L27" s="9"/>
      <c r="M27" s="9">
        <f t="shared" si="0"/>
        <v>0</v>
      </c>
    </row>
    <row r="28" spans="1:13" ht="24" customHeight="1" x14ac:dyDescent="0.25">
      <c r="A28" s="3" t="s">
        <v>66</v>
      </c>
      <c r="B28" s="3"/>
      <c r="C28" s="3"/>
      <c r="D28" s="3" t="s">
        <v>67</v>
      </c>
      <c r="E28" s="3"/>
      <c r="F28" s="4"/>
      <c r="G28" s="4"/>
      <c r="H28" s="3"/>
      <c r="I28" s="3"/>
      <c r="J28" s="3"/>
      <c r="K28" s="3"/>
      <c r="L28" s="3"/>
      <c r="M28" s="5">
        <f>SUM(M29:M32)</f>
        <v>0</v>
      </c>
    </row>
    <row r="29" spans="1:13" ht="52.05" customHeight="1" x14ac:dyDescent="0.25">
      <c r="A29" s="6" t="s">
        <v>68</v>
      </c>
      <c r="B29" s="8"/>
      <c r="C29" s="6"/>
      <c r="D29" s="6" t="s">
        <v>69</v>
      </c>
      <c r="E29" s="7" t="s">
        <v>28</v>
      </c>
      <c r="F29" s="8">
        <v>34</v>
      </c>
      <c r="G29" s="9"/>
      <c r="H29" s="9"/>
      <c r="I29" s="9"/>
      <c r="J29" s="9">
        <f>SUM(H29:I29)</f>
        <v>0</v>
      </c>
      <c r="K29" s="9"/>
      <c r="L29" s="9"/>
      <c r="M29" s="9">
        <f t="shared" si="0"/>
        <v>0</v>
      </c>
    </row>
    <row r="30" spans="1:13" ht="52.05" customHeight="1" x14ac:dyDescent="0.25">
      <c r="A30" s="6" t="s">
        <v>70</v>
      </c>
      <c r="B30" s="8"/>
      <c r="C30" s="6"/>
      <c r="D30" s="6" t="s">
        <v>71</v>
      </c>
      <c r="E30" s="7" t="s">
        <v>28</v>
      </c>
      <c r="F30" s="8">
        <v>34</v>
      </c>
      <c r="G30" s="9"/>
      <c r="H30" s="9"/>
      <c r="I30" s="9"/>
      <c r="J30" s="9">
        <f>SUM(H30:I30)</f>
        <v>0</v>
      </c>
      <c r="K30" s="9"/>
      <c r="L30" s="9"/>
      <c r="M30" s="9">
        <f t="shared" si="0"/>
        <v>0</v>
      </c>
    </row>
    <row r="31" spans="1:13" ht="25.95" customHeight="1" x14ac:dyDescent="0.25">
      <c r="A31" s="6" t="s">
        <v>72</v>
      </c>
      <c r="B31" s="8"/>
      <c r="C31" s="6"/>
      <c r="D31" s="6" t="s">
        <v>73</v>
      </c>
      <c r="E31" s="7" t="s">
        <v>28</v>
      </c>
      <c r="F31" s="8">
        <v>201.2</v>
      </c>
      <c r="G31" s="9"/>
      <c r="H31" s="9"/>
      <c r="I31" s="9"/>
      <c r="J31" s="9">
        <f>SUM(H31:I31)</f>
        <v>0</v>
      </c>
      <c r="K31" s="9"/>
      <c r="L31" s="9"/>
      <c r="M31" s="9">
        <f t="shared" si="0"/>
        <v>0</v>
      </c>
    </row>
    <row r="32" spans="1:13" ht="25.95" customHeight="1" x14ac:dyDescent="0.25">
      <c r="A32" s="6" t="s">
        <v>74</v>
      </c>
      <c r="B32" s="8"/>
      <c r="C32" s="6"/>
      <c r="D32" s="6" t="s">
        <v>75</v>
      </c>
      <c r="E32" s="7" t="s">
        <v>28</v>
      </c>
      <c r="F32" s="8">
        <v>201.2</v>
      </c>
      <c r="G32" s="9"/>
      <c r="H32" s="9"/>
      <c r="I32" s="9"/>
      <c r="J32" s="9">
        <f>SUM(H32:I32)</f>
        <v>0</v>
      </c>
      <c r="K32" s="9"/>
      <c r="L32" s="9"/>
      <c r="M32" s="9">
        <f t="shared" si="0"/>
        <v>0</v>
      </c>
    </row>
    <row r="33" spans="1:21" ht="24" customHeight="1" x14ac:dyDescent="0.25">
      <c r="A33" s="3" t="s">
        <v>76</v>
      </c>
      <c r="B33" s="3"/>
      <c r="C33" s="3"/>
      <c r="D33" s="3" t="s">
        <v>77</v>
      </c>
      <c r="E33" s="3"/>
      <c r="F33" s="4"/>
      <c r="G33" s="4"/>
      <c r="H33" s="3"/>
      <c r="I33" s="3"/>
      <c r="J33" s="3"/>
      <c r="K33" s="3"/>
      <c r="L33" s="3"/>
      <c r="M33" s="5">
        <f>SUM(M34:M35)</f>
        <v>0</v>
      </c>
    </row>
    <row r="34" spans="1:21" ht="52.05" customHeight="1" x14ac:dyDescent="0.25">
      <c r="A34" s="6" t="s">
        <v>78</v>
      </c>
      <c r="B34" s="8"/>
      <c r="C34" s="6"/>
      <c r="D34" s="6" t="s">
        <v>79</v>
      </c>
      <c r="E34" s="7" t="s">
        <v>50</v>
      </c>
      <c r="F34" s="8">
        <v>10</v>
      </c>
      <c r="G34" s="9"/>
      <c r="H34" s="9"/>
      <c r="I34" s="9"/>
      <c r="J34" s="9">
        <f>SUM(H34:I34)</f>
        <v>0</v>
      </c>
      <c r="K34" s="9"/>
      <c r="L34" s="9"/>
      <c r="M34" s="9">
        <f t="shared" si="0"/>
        <v>0</v>
      </c>
    </row>
    <row r="35" spans="1:21" ht="52.05" customHeight="1" x14ac:dyDescent="0.25">
      <c r="A35" s="6" t="s">
        <v>80</v>
      </c>
      <c r="B35" s="8"/>
      <c r="C35" s="6"/>
      <c r="D35" s="6" t="s">
        <v>81</v>
      </c>
      <c r="E35" s="7" t="s">
        <v>82</v>
      </c>
      <c r="F35" s="8">
        <v>10</v>
      </c>
      <c r="G35" s="9"/>
      <c r="H35" s="9"/>
      <c r="I35" s="9"/>
      <c r="J35" s="9">
        <f>SUM(H35:I35)</f>
        <v>0</v>
      </c>
      <c r="K35" s="9"/>
      <c r="L35" s="9"/>
      <c r="M35" s="9">
        <f t="shared" si="0"/>
        <v>0</v>
      </c>
    </row>
    <row r="36" spans="1:21" ht="24" customHeight="1" x14ac:dyDescent="0.25">
      <c r="A36" s="3" t="s">
        <v>83</v>
      </c>
      <c r="B36" s="3"/>
      <c r="C36" s="3"/>
      <c r="D36" s="3" t="s">
        <v>84</v>
      </c>
      <c r="E36" s="3"/>
      <c r="F36" s="4"/>
      <c r="G36" s="4"/>
      <c r="H36" s="3"/>
      <c r="I36" s="3"/>
      <c r="J36" s="3"/>
      <c r="K36" s="3"/>
      <c r="L36" s="3"/>
      <c r="M36" s="5">
        <f>SUM(M37:M39)</f>
        <v>0</v>
      </c>
    </row>
    <row r="37" spans="1:21" ht="39" customHeight="1" x14ac:dyDescent="0.25">
      <c r="A37" s="6" t="s">
        <v>85</v>
      </c>
      <c r="B37" s="8"/>
      <c r="C37" s="6"/>
      <c r="D37" s="6" t="s">
        <v>86</v>
      </c>
      <c r="E37" s="7" t="s">
        <v>28</v>
      </c>
      <c r="F37" s="8">
        <v>13</v>
      </c>
      <c r="G37" s="9"/>
      <c r="H37" s="9"/>
      <c r="I37" s="9"/>
      <c r="J37" s="9">
        <f>SUM(H37:I37)</f>
        <v>0</v>
      </c>
      <c r="K37" s="9"/>
      <c r="L37" s="9"/>
      <c r="M37" s="9">
        <f t="shared" si="0"/>
        <v>0</v>
      </c>
    </row>
    <row r="38" spans="1:21" ht="52.05" customHeight="1" x14ac:dyDescent="0.25">
      <c r="A38" s="6" t="s">
        <v>87</v>
      </c>
      <c r="B38" s="8"/>
      <c r="C38" s="6"/>
      <c r="D38" s="6" t="s">
        <v>88</v>
      </c>
      <c r="E38" s="7" t="s">
        <v>28</v>
      </c>
      <c r="F38" s="8">
        <v>55</v>
      </c>
      <c r="G38" s="9"/>
      <c r="H38" s="9"/>
      <c r="I38" s="9"/>
      <c r="J38" s="9">
        <f>SUM(H38:I38)</f>
        <v>0</v>
      </c>
      <c r="K38" s="9"/>
      <c r="L38" s="9"/>
      <c r="M38" s="9">
        <f t="shared" si="0"/>
        <v>0</v>
      </c>
    </row>
    <row r="39" spans="1:21" ht="25.95" customHeight="1" x14ac:dyDescent="0.25">
      <c r="A39" s="6" t="s">
        <v>89</v>
      </c>
      <c r="B39" s="8"/>
      <c r="C39" s="6"/>
      <c r="D39" s="6" t="s">
        <v>90</v>
      </c>
      <c r="E39" s="7" t="s">
        <v>28</v>
      </c>
      <c r="F39" s="8">
        <v>5.46</v>
      </c>
      <c r="G39" s="9"/>
      <c r="H39" s="9"/>
      <c r="I39" s="9"/>
      <c r="J39" s="9">
        <f>SUM(H39:I39)</f>
        <v>0</v>
      </c>
      <c r="K39" s="9"/>
      <c r="L39" s="9"/>
      <c r="M39" s="9">
        <f t="shared" si="0"/>
        <v>0</v>
      </c>
    </row>
    <row r="40" spans="1:21" ht="24" customHeight="1" x14ac:dyDescent="0.25">
      <c r="A40" s="3" t="s">
        <v>91</v>
      </c>
      <c r="B40" s="3"/>
      <c r="C40" s="3"/>
      <c r="D40" s="3" t="s">
        <v>92</v>
      </c>
      <c r="E40" s="3"/>
      <c r="F40" s="4"/>
      <c r="G40" s="4"/>
      <c r="H40" s="3"/>
      <c r="I40" s="3"/>
      <c r="J40" s="3"/>
      <c r="K40" s="3"/>
      <c r="L40" s="3"/>
      <c r="M40" s="5">
        <f>SUM(M41)</f>
        <v>0</v>
      </c>
    </row>
    <row r="41" spans="1:21" ht="25.95" customHeight="1" x14ac:dyDescent="0.25">
      <c r="A41" s="30" t="s">
        <v>93</v>
      </c>
      <c r="B41" s="32"/>
      <c r="C41" s="30"/>
      <c r="D41" s="30" t="s">
        <v>94</v>
      </c>
      <c r="E41" s="31" t="s">
        <v>28</v>
      </c>
      <c r="F41" s="32">
        <v>328.81</v>
      </c>
      <c r="G41" s="33"/>
      <c r="H41" s="33"/>
      <c r="I41" s="33"/>
      <c r="J41" s="33">
        <f>SUM(H41:I41)</f>
        <v>0</v>
      </c>
      <c r="K41" s="33"/>
      <c r="L41" s="33"/>
      <c r="M41" s="33">
        <f t="shared" si="0"/>
        <v>0</v>
      </c>
    </row>
    <row r="42" spans="1:21" x14ac:dyDescent="0.25">
      <c r="A42" s="34"/>
      <c r="B42" s="35"/>
      <c r="C42" s="35"/>
      <c r="D42" s="36"/>
      <c r="E42" s="36"/>
      <c r="F42" s="36"/>
      <c r="G42" s="36"/>
      <c r="H42" s="36"/>
      <c r="I42" s="36"/>
      <c r="J42" s="36" t="s">
        <v>95</v>
      </c>
      <c r="K42" s="37">
        <f>SUM(K6,K11,K17,K19,K23,K28,K33,K36,K40)</f>
        <v>0</v>
      </c>
      <c r="L42" s="37">
        <f>SUM(L6,L11,L17,L19,L23,L28,L33,L36,L40)</f>
        <v>0</v>
      </c>
      <c r="M42" s="37">
        <f>SUM(K42:L42)</f>
        <v>0</v>
      </c>
      <c r="N42" s="38"/>
      <c r="O42" s="38"/>
      <c r="P42" s="38"/>
      <c r="Q42" s="38"/>
      <c r="R42" s="38"/>
      <c r="S42" s="38"/>
      <c r="T42" s="38"/>
      <c r="U42" s="38"/>
    </row>
    <row r="43" spans="1:21" x14ac:dyDescent="0.25">
      <c r="A43" s="34"/>
      <c r="B43" s="35"/>
      <c r="C43" s="35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8"/>
      <c r="O43" s="38"/>
      <c r="P43" s="38"/>
      <c r="Q43" s="38"/>
      <c r="R43" s="38"/>
      <c r="S43" s="38"/>
      <c r="T43" s="38"/>
      <c r="U43" s="38"/>
    </row>
    <row r="44" spans="1:21" s="25" customFormat="1" x14ac:dyDescent="0.25">
      <c r="A44" s="34"/>
      <c r="B44" s="35"/>
      <c r="C44" s="35"/>
      <c r="D44" s="40" t="s">
        <v>97</v>
      </c>
      <c r="E44" s="41" t="s">
        <v>98</v>
      </c>
      <c r="F44" s="42"/>
      <c r="G44" s="43"/>
      <c r="H44" s="43"/>
      <c r="I44" s="43"/>
      <c r="J44" s="4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25" customFormat="1" x14ac:dyDescent="0.25">
      <c r="A45" s="34"/>
      <c r="B45" s="35"/>
      <c r="C45" s="35"/>
      <c r="D45" s="40" t="s">
        <v>99</v>
      </c>
      <c r="E45" s="41" t="s">
        <v>98</v>
      </c>
      <c r="F45" s="42"/>
      <c r="G45" s="43"/>
      <c r="H45" s="43"/>
      <c r="I45" s="43"/>
      <c r="J45" s="4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s="25" customFormat="1" x14ac:dyDescent="0.25">
      <c r="A46" s="34"/>
      <c r="B46" s="35"/>
      <c r="C46" s="35"/>
      <c r="D46" s="45" t="s">
        <v>100</v>
      </c>
      <c r="E46" s="41" t="s">
        <v>98</v>
      </c>
      <c r="F46" s="42">
        <v>0</v>
      </c>
      <c r="G46" s="46"/>
      <c r="H46" s="46"/>
      <c r="I46" s="46"/>
      <c r="J46" s="46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s="25" customFormat="1" x14ac:dyDescent="0.25">
      <c r="A47" s="34"/>
      <c r="B47" s="35"/>
      <c r="C47" s="35"/>
      <c r="D47" s="45" t="s">
        <v>101</v>
      </c>
      <c r="E47" s="41" t="s">
        <v>98</v>
      </c>
      <c r="F47" s="42">
        <v>0</v>
      </c>
      <c r="G47" s="46"/>
      <c r="H47" s="41" t="s">
        <v>102</v>
      </c>
      <c r="I47" s="46"/>
      <c r="J47" s="46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s="25" customFormat="1" x14ac:dyDescent="0.25">
      <c r="A48" s="34"/>
      <c r="B48" s="35"/>
      <c r="C48" s="35"/>
      <c r="D48" s="45" t="s">
        <v>103</v>
      </c>
      <c r="E48" s="41" t="s">
        <v>98</v>
      </c>
      <c r="F48" s="42">
        <v>0</v>
      </c>
      <c r="G48" s="46"/>
      <c r="H48" s="43" t="s">
        <v>104</v>
      </c>
      <c r="I48" s="46"/>
      <c r="J48" s="46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1:21" s="25" customFormat="1" x14ac:dyDescent="0.25">
      <c r="A49" s="34"/>
      <c r="B49" s="35"/>
      <c r="C49" s="35"/>
      <c r="D49" s="45" t="s">
        <v>105</v>
      </c>
      <c r="E49" s="41" t="s">
        <v>98</v>
      </c>
      <c r="F49" s="42">
        <v>0</v>
      </c>
      <c r="G49" s="47"/>
      <c r="H49" s="47"/>
      <c r="I49" s="47"/>
      <c r="J49" s="47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1:21" s="25" customFormat="1" x14ac:dyDescent="0.25">
      <c r="A50" s="34"/>
      <c r="B50" s="35"/>
      <c r="C50" s="35"/>
      <c r="D50" s="45" t="s">
        <v>106</v>
      </c>
      <c r="E50" s="41" t="s">
        <v>98</v>
      </c>
      <c r="F50" s="42">
        <v>0</v>
      </c>
      <c r="G50" s="47"/>
      <c r="H50" s="47"/>
      <c r="I50" s="47"/>
      <c r="J50" s="47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1:21" s="25" customFormat="1" x14ac:dyDescent="0.25">
      <c r="A51" s="34"/>
      <c r="B51" s="35"/>
      <c r="C51" s="35"/>
      <c r="D51" s="45" t="s">
        <v>107</v>
      </c>
      <c r="E51" s="41" t="s">
        <v>98</v>
      </c>
      <c r="F51" s="42">
        <f>SUM(F52:F55)</f>
        <v>0</v>
      </c>
      <c r="G51" s="46"/>
      <c r="H51" s="46"/>
      <c r="I51" s="46"/>
      <c r="J51" s="46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1:21" s="25" customFormat="1" x14ac:dyDescent="0.25">
      <c r="A52" s="34"/>
      <c r="B52" s="35"/>
      <c r="C52" s="35"/>
      <c r="D52" s="48" t="s">
        <v>108</v>
      </c>
      <c r="E52" s="41" t="s">
        <v>98</v>
      </c>
      <c r="F52" s="49">
        <v>0</v>
      </c>
      <c r="G52" s="46"/>
      <c r="H52" s="46"/>
      <c r="I52" s="46"/>
      <c r="J52" s="46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</row>
    <row r="53" spans="1:21" s="25" customFormat="1" x14ac:dyDescent="0.25">
      <c r="A53" s="34"/>
      <c r="B53" s="35"/>
      <c r="C53" s="35"/>
      <c r="D53" s="48" t="s">
        <v>109</v>
      </c>
      <c r="E53" s="41" t="s">
        <v>98</v>
      </c>
      <c r="F53" s="49">
        <v>0</v>
      </c>
      <c r="G53" s="46"/>
      <c r="H53" s="46"/>
      <c r="I53" s="46"/>
      <c r="J53" s="46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</row>
    <row r="54" spans="1:21" s="25" customFormat="1" x14ac:dyDescent="0.25">
      <c r="A54" s="34"/>
      <c r="B54" s="35"/>
      <c r="C54" s="35"/>
      <c r="D54" s="48" t="s">
        <v>110</v>
      </c>
      <c r="E54" s="41" t="s">
        <v>98</v>
      </c>
      <c r="F54" s="49">
        <v>0</v>
      </c>
      <c r="G54" s="46"/>
      <c r="H54" s="46"/>
      <c r="I54" s="46"/>
      <c r="J54" s="46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</row>
    <row r="55" spans="1:21" s="25" customFormat="1" x14ac:dyDescent="0.25">
      <c r="A55" s="34"/>
      <c r="B55" s="35"/>
      <c r="C55" s="35"/>
      <c r="D55" s="48" t="s">
        <v>111</v>
      </c>
      <c r="E55" s="41" t="s">
        <v>98</v>
      </c>
      <c r="F55" s="49">
        <v>0</v>
      </c>
      <c r="G55" s="46"/>
      <c r="H55" s="46"/>
      <c r="I55" s="46"/>
      <c r="J55" s="46"/>
      <c r="K55" s="34"/>
      <c r="L55" s="50"/>
      <c r="M55" s="50"/>
      <c r="N55" s="50"/>
      <c r="O55" s="50"/>
      <c r="P55" s="50"/>
      <c r="Q55" s="50"/>
      <c r="R55" s="50"/>
      <c r="S55" s="50"/>
      <c r="T55" s="50"/>
      <c r="U55" s="50"/>
    </row>
    <row r="56" spans="1:21" s="25" customFormat="1" x14ac:dyDescent="0.25">
      <c r="A56" s="34"/>
      <c r="B56" s="35"/>
      <c r="C56" s="35"/>
      <c r="D56" s="45" t="s">
        <v>98</v>
      </c>
      <c r="E56" s="41" t="s">
        <v>98</v>
      </c>
      <c r="F56" s="42"/>
      <c r="G56" s="46"/>
      <c r="H56" s="46"/>
      <c r="I56" s="46"/>
      <c r="J56" s="46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</row>
    <row r="57" spans="1:21" s="25" customFormat="1" x14ac:dyDescent="0.25">
      <c r="A57" s="34"/>
      <c r="B57" s="35"/>
      <c r="C57" s="35"/>
      <c r="D57" s="40" t="s">
        <v>112</v>
      </c>
      <c r="E57" s="51" t="s">
        <v>98</v>
      </c>
      <c r="F57" s="52">
        <f>TRUNC(((((1+(F49+F46+F47)/100)*((1+F48/100))*((1+F50/100)))/((1-F51/100)))-1)*100,8)</f>
        <v>0</v>
      </c>
      <c r="G57" s="46"/>
      <c r="H57" s="46"/>
      <c r="I57" s="43"/>
      <c r="J57" s="4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1:21" s="25" customFormat="1" x14ac:dyDescent="0.25">
      <c r="A58" s="34"/>
      <c r="B58" s="35"/>
      <c r="C58" s="35"/>
      <c r="D58" s="40" t="s">
        <v>98</v>
      </c>
      <c r="E58" s="41" t="s">
        <v>98</v>
      </c>
      <c r="F58" s="42"/>
      <c r="G58" s="43"/>
      <c r="H58" s="43"/>
      <c r="I58" s="43"/>
      <c r="J58" s="4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</row>
    <row r="59" spans="1:21" s="25" customFormat="1" x14ac:dyDescent="0.25">
      <c r="A59" s="34"/>
      <c r="B59" s="35"/>
      <c r="C59" s="35"/>
      <c r="D59" s="40" t="s">
        <v>113</v>
      </c>
      <c r="E59" s="41" t="s">
        <v>98</v>
      </c>
      <c r="F59" s="42"/>
      <c r="G59" s="43"/>
      <c r="H59" s="43"/>
      <c r="I59" s="53">
        <f>TRUNC((L42*F57/100),2)</f>
        <v>0</v>
      </c>
      <c r="J59" s="54"/>
      <c r="K59" s="34"/>
      <c r="L59" s="55"/>
      <c r="M59" s="34"/>
      <c r="N59" s="34"/>
      <c r="O59" s="34"/>
      <c r="P59" s="34"/>
      <c r="Q59" s="34"/>
      <c r="R59" s="34"/>
      <c r="S59" s="34"/>
      <c r="T59" s="34"/>
      <c r="U59" s="34"/>
    </row>
    <row r="60" spans="1:21" s="25" customFormat="1" x14ac:dyDescent="0.25">
      <c r="A60" s="34"/>
      <c r="B60" s="35"/>
      <c r="C60" s="35"/>
      <c r="D60" s="40" t="s">
        <v>114</v>
      </c>
      <c r="E60" s="41" t="s">
        <v>98</v>
      </c>
      <c r="F60" s="42"/>
      <c r="G60" s="43"/>
      <c r="H60" s="43"/>
      <c r="I60" s="54"/>
      <c r="J60" s="53">
        <f>TRUNC(K42*F57/100,2)</f>
        <v>0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21" s="25" customFormat="1" x14ac:dyDescent="0.25">
      <c r="A61" s="34"/>
      <c r="B61" s="35"/>
      <c r="C61" s="35"/>
      <c r="D61" s="56" t="s">
        <v>98</v>
      </c>
      <c r="E61" s="41" t="s">
        <v>98</v>
      </c>
      <c r="F61" s="42"/>
      <c r="G61" s="43"/>
      <c r="H61" s="43"/>
      <c r="I61" s="43"/>
      <c r="J61" s="4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</row>
    <row r="62" spans="1:21" s="25" customFormat="1" x14ac:dyDescent="0.25">
      <c r="A62" s="57"/>
      <c r="B62" s="58"/>
      <c r="C62" s="58"/>
      <c r="D62" s="59" t="s">
        <v>115</v>
      </c>
      <c r="E62" s="60" t="s">
        <v>98</v>
      </c>
      <c r="F62" s="61"/>
      <c r="G62" s="62"/>
      <c r="H62" s="62"/>
      <c r="I62" s="62"/>
      <c r="J62" s="63">
        <f>TRUNC(SUM(I59,J60),2)</f>
        <v>0</v>
      </c>
      <c r="K62" s="57"/>
      <c r="L62" s="34"/>
      <c r="M62" s="34"/>
      <c r="N62" s="34"/>
      <c r="O62" s="34"/>
      <c r="P62" s="34"/>
      <c r="Q62" s="34"/>
      <c r="R62" s="34"/>
      <c r="S62" s="34"/>
      <c r="T62" s="34"/>
      <c r="U62" s="34"/>
    </row>
    <row r="63" spans="1:21" s="25" customFormat="1" x14ac:dyDescent="0.25">
      <c r="A63" s="34"/>
      <c r="B63" s="35"/>
      <c r="C63" s="35"/>
      <c r="D63" s="56"/>
      <c r="E63" s="41"/>
      <c r="F63" s="42"/>
      <c r="G63" s="43"/>
      <c r="H63" s="43"/>
      <c r="I63" s="43"/>
      <c r="J63" s="44"/>
      <c r="K63" s="34"/>
      <c r="L63" s="34"/>
      <c r="M63" s="34"/>
      <c r="N63" s="29"/>
      <c r="O63" s="29"/>
      <c r="P63" s="29"/>
      <c r="Q63" s="29"/>
      <c r="R63" s="29"/>
      <c r="S63" s="29"/>
      <c r="T63" s="29"/>
      <c r="U63" s="29"/>
    </row>
    <row r="64" spans="1:21" s="25" customFormat="1" x14ac:dyDescent="0.25">
      <c r="A64" s="64"/>
      <c r="B64" s="64"/>
      <c r="C64" s="64"/>
      <c r="D64" s="20" t="s">
        <v>116</v>
      </c>
      <c r="E64" s="21" t="s">
        <v>98</v>
      </c>
      <c r="F64" s="22"/>
      <c r="G64" s="23"/>
      <c r="H64" s="23"/>
      <c r="I64" s="22"/>
      <c r="J64" s="26">
        <f>TRUNC(L42+I59)</f>
        <v>0</v>
      </c>
      <c r="K64" s="27"/>
      <c r="L64" s="27"/>
    </row>
    <row r="65" spans="1:13" s="25" customFormat="1" x14ac:dyDescent="0.25">
      <c r="A65" s="64"/>
      <c r="B65" s="64"/>
      <c r="C65" s="64"/>
      <c r="D65" s="20" t="s">
        <v>117</v>
      </c>
      <c r="E65" s="21" t="s">
        <v>98</v>
      </c>
      <c r="F65" s="22"/>
      <c r="G65" s="23"/>
      <c r="H65" s="23"/>
      <c r="I65" s="22"/>
      <c r="J65" s="27"/>
      <c r="K65" s="26">
        <f>TRUNC(K42+J60)</f>
        <v>0</v>
      </c>
      <c r="L65" s="27"/>
    </row>
    <row r="66" spans="1:13" s="25" customFormat="1" x14ac:dyDescent="0.25">
      <c r="A66" s="64"/>
      <c r="B66" s="64"/>
      <c r="C66" s="64"/>
      <c r="D66" s="28" t="s">
        <v>98</v>
      </c>
      <c r="E66" s="21" t="s">
        <v>98</v>
      </c>
      <c r="F66" s="22"/>
      <c r="G66" s="23"/>
      <c r="H66" s="23"/>
      <c r="I66" s="22"/>
      <c r="J66" s="23"/>
      <c r="K66" s="24"/>
      <c r="L66" s="27"/>
    </row>
    <row r="67" spans="1:13" s="25" customFormat="1" x14ac:dyDescent="0.25">
      <c r="A67" s="65"/>
      <c r="B67" s="65"/>
      <c r="C67" s="65"/>
      <c r="D67" s="66" t="s">
        <v>118</v>
      </c>
      <c r="E67" s="67" t="s">
        <v>98</v>
      </c>
      <c r="F67" s="68"/>
      <c r="G67" s="69"/>
      <c r="H67" s="69"/>
      <c r="I67" s="68"/>
      <c r="J67" s="69"/>
      <c r="K67" s="70">
        <f>TRUNC(J64+K65,2)</f>
        <v>0</v>
      </c>
      <c r="L67" s="71"/>
    </row>
    <row r="68" spans="1:13" s="12" customFormat="1" ht="60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ht="70.05" customHeight="1" x14ac:dyDescent="0.25">
      <c r="A69" s="19" t="s">
        <v>96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</sheetData>
  <mergeCells count="19">
    <mergeCell ref="A69:M69"/>
    <mergeCell ref="G49:J50"/>
    <mergeCell ref="L55:U55"/>
    <mergeCell ref="E1:G1"/>
    <mergeCell ref="H1:I1"/>
    <mergeCell ref="J1:M1"/>
    <mergeCell ref="E2:G2"/>
    <mergeCell ref="H2:I2"/>
    <mergeCell ref="J2:M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</mergeCells>
  <pageMargins left="0.5" right="0.5" top="1" bottom="1" header="0.5" footer="0.5"/>
  <pageSetup paperSize="9" fitToHeight="0" orientation="landscape"/>
  <headerFooter>
    <oddHeader>&amp;L &amp;CSESC
CNPJ: 03.603.595/0001-68 &amp;R</oddHeader>
    <oddFooter>&amp;L &amp;CRua Felipe Schmidt  - Centro - Florianópolis / SC
48999579177 / edio.12984@sesc-sc.com.br &amp;R</oddFooter>
  </headerFooter>
  <drawing r:id="rId1"/>
  <legacyDrawing r:id="rId2"/>
  <oleObjects>
    <mc:AlternateContent xmlns:mc="http://schemas.openxmlformats.org/markup-compatibility/2006">
      <mc:Choice Requires="x14">
        <oleObject progId="Equation.3" shapeId="1027" r:id="rId3">
          <objectPr defaultSize="0" autoPict="0" r:id="rId4">
            <anchor moveWithCells="1" sizeWithCells="1">
              <from>
                <xdr:col>6</xdr:col>
                <xdr:colOff>0</xdr:colOff>
                <xdr:row>48</xdr:row>
                <xdr:rowOff>7620</xdr:rowOff>
              </from>
              <to>
                <xdr:col>10</xdr:col>
                <xdr:colOff>0</xdr:colOff>
                <xdr:row>49</xdr:row>
                <xdr:rowOff>114300</xdr:rowOff>
              </to>
            </anchor>
          </objectPr>
        </oleObject>
      </mc:Choice>
      <mc:Fallback>
        <oleObject progId="Equation.3" shapeId="102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VICTORIA SCHLEMPER GONCALVES</cp:lastModifiedBy>
  <cp:revision>0</cp:revision>
  <dcterms:created xsi:type="dcterms:W3CDTF">2025-07-24T18:33:41Z</dcterms:created>
  <dcterms:modified xsi:type="dcterms:W3CDTF">2025-07-24T19:19:47Z</dcterms:modified>
</cp:coreProperties>
</file>